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47329\"/>
    </mc:Choice>
  </mc:AlternateContent>
  <xr:revisionPtr revIDLastSave="0" documentId="13_ncr:1_{CCD25B7B-A8F2-4D48-B2CB-A150CF4A664D}" xr6:coauthVersionLast="47" xr6:coauthVersionMax="47" xr10:uidLastSave="{00000000-0000-0000-0000-000000000000}"/>
  <bookViews>
    <workbookView xWindow="28680" yWindow="-120" windowWidth="29040" windowHeight="15720" activeTab="3" xr2:uid="{5BA8330C-B8B9-418C-8992-346047CA18D4}"/>
  </bookViews>
  <sheets>
    <sheet name="Rear Approach Slab" sheetId="1" r:id="rId1"/>
    <sheet name="Rear Sleeper Slab" sheetId="4" r:id="rId2"/>
    <sheet name="Forward Approach Slab" sheetId="5" r:id="rId3"/>
    <sheet name="Forward Sleeper Slab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6" l="1"/>
  <c r="E7" i="6"/>
  <c r="E8" i="6"/>
  <c r="E9" i="6"/>
  <c r="E10" i="6"/>
  <c r="E5" i="6"/>
  <c r="E5" i="4"/>
  <c r="E6" i="4"/>
  <c r="E7" i="4"/>
  <c r="E8" i="4"/>
  <c r="E9" i="4"/>
  <c r="E10" i="4"/>
</calcChain>
</file>

<file path=xl/sharedStrings.xml><?xml version="1.0" encoding="utf-8"?>
<sst xmlns="http://schemas.openxmlformats.org/spreadsheetml/2006/main" count="86" uniqueCount="36">
  <si>
    <t>POINT</t>
  </si>
  <si>
    <t>STATION</t>
  </si>
  <si>
    <t>OFFSET</t>
  </si>
  <si>
    <t>ELEVATION</t>
  </si>
  <si>
    <t>REAR APPROACH SLAB</t>
  </si>
  <si>
    <t>REAR SLEEPER SLAB</t>
  </si>
  <si>
    <t>A</t>
  </si>
  <si>
    <t>B</t>
  </si>
  <si>
    <t>C</t>
  </si>
  <si>
    <t>D</t>
  </si>
  <si>
    <t>E</t>
  </si>
  <si>
    <t>F</t>
  </si>
  <si>
    <t>FINAL TOP SURFACE ELEVATIONS OF 9" THICK SLEEPER SLAB</t>
  </si>
  <si>
    <t>FORWARD SLEEPER SLAB</t>
  </si>
  <si>
    <t>FORWARD APPROACH SLAB</t>
  </si>
  <si>
    <t>G</t>
  </si>
  <si>
    <t>H</t>
  </si>
  <si>
    <t>J</t>
  </si>
  <si>
    <t>K</t>
  </si>
  <si>
    <t>L</t>
  </si>
  <si>
    <t>M</t>
  </si>
  <si>
    <t>top of pav't elev.</t>
  </si>
  <si>
    <t>FINAL TOP SURFACE ELEVATIONS OF 13" THICK APPROACH SLAB</t>
  </si>
  <si>
    <t>1263+62.75</t>
  </si>
  <si>
    <t>1263+82.75</t>
  </si>
  <si>
    <t>0' RT</t>
  </si>
  <si>
    <t>19.50' LT</t>
  </si>
  <si>
    <t>19.50' RT</t>
  </si>
  <si>
    <t>19.00' LT</t>
  </si>
  <si>
    <t>19.00' RT</t>
  </si>
  <si>
    <t>1263+58.75</t>
  </si>
  <si>
    <t>1263+66.75</t>
  </si>
  <si>
    <t>1264+22.25</t>
  </si>
  <si>
    <t>1264+42.25</t>
  </si>
  <si>
    <t>1264+38.25</t>
  </si>
  <si>
    <t>1264+46.25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</si>
</sst>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2" borderId="16" xfId="0" applyFont="1" applyFill="1" applyBorder="1"/>
    <xf numFmtId="0" fontId="1" fillId="2" borderId="11" xfId="0" applyFont="1" applyFill="1" applyBorder="1"/>
    <xf numFmtId="0" fontId="1" fillId="2" borderId="17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CAF2-0C43-4FA2-B7DA-D89D9C81740E}">
  <dimension ref="A1:AP10"/>
  <sheetViews>
    <sheetView zoomScale="96" zoomScaleNormal="96" workbookViewId="0">
      <selection activeCell="D34" sqref="D34"/>
    </sheetView>
  </sheetViews>
  <sheetFormatPr defaultRowHeight="15" x14ac:dyDescent="0.25"/>
  <cols>
    <col min="1" max="1" width="15.7109375" style="1" customWidth="1"/>
    <col min="2" max="5" width="18.7109375" style="1" customWidth="1"/>
    <col min="6" max="8" width="15.7109375" style="1" customWidth="1"/>
    <col min="9" max="42" width="9.140625" style="1"/>
  </cols>
  <sheetData>
    <row r="1" spans="2:5" ht="15.75" thickBot="1" x14ac:dyDescent="0.3"/>
    <row r="2" spans="2:5" ht="20.100000000000001" customHeight="1" thickBot="1" x14ac:dyDescent="0.3">
      <c r="B2" s="17" t="s">
        <v>4</v>
      </c>
      <c r="C2" s="18"/>
      <c r="D2" s="18"/>
      <c r="E2" s="19"/>
    </row>
    <row r="3" spans="2:5" ht="20.100000000000001" customHeight="1" thickBot="1" x14ac:dyDescent="0.3">
      <c r="B3" s="17" t="s">
        <v>22</v>
      </c>
      <c r="C3" s="18"/>
      <c r="D3" s="18"/>
      <c r="E3" s="19"/>
    </row>
    <row r="4" spans="2:5" ht="20.100000000000001" customHeight="1" thickBot="1" x14ac:dyDescent="0.3">
      <c r="B4" s="5" t="s">
        <v>0</v>
      </c>
      <c r="C4" s="6" t="s">
        <v>1</v>
      </c>
      <c r="D4" s="6" t="s">
        <v>2</v>
      </c>
      <c r="E4" s="7" t="s">
        <v>3</v>
      </c>
    </row>
    <row r="5" spans="2:5" x14ac:dyDescent="0.25">
      <c r="B5" s="8">
        <v>1</v>
      </c>
      <c r="C5" s="9" t="s">
        <v>23</v>
      </c>
      <c r="D5" s="9" t="s">
        <v>26</v>
      </c>
      <c r="E5" s="10">
        <v>905.5</v>
      </c>
    </row>
    <row r="6" spans="2:5" x14ac:dyDescent="0.25">
      <c r="B6" s="11">
        <v>2</v>
      </c>
      <c r="C6" s="12" t="s">
        <v>23</v>
      </c>
      <c r="D6" s="12" t="s">
        <v>25</v>
      </c>
      <c r="E6" s="13">
        <v>905.81</v>
      </c>
    </row>
    <row r="7" spans="2:5" x14ac:dyDescent="0.25">
      <c r="B7" s="11">
        <v>3</v>
      </c>
      <c r="C7" s="12" t="s">
        <v>23</v>
      </c>
      <c r="D7" s="12" t="s">
        <v>27</v>
      </c>
      <c r="E7" s="13">
        <v>905.5</v>
      </c>
    </row>
    <row r="8" spans="2:5" x14ac:dyDescent="0.25">
      <c r="B8" s="11">
        <v>4</v>
      </c>
      <c r="C8" s="12" t="s">
        <v>24</v>
      </c>
      <c r="D8" s="12" t="s">
        <v>28</v>
      </c>
      <c r="E8" s="13">
        <v>905.21</v>
      </c>
    </row>
    <row r="9" spans="2:5" x14ac:dyDescent="0.25">
      <c r="B9" s="11">
        <v>5</v>
      </c>
      <c r="C9" s="12" t="s">
        <v>24</v>
      </c>
      <c r="D9" s="12" t="s">
        <v>25</v>
      </c>
      <c r="E9" s="13">
        <v>905.51</v>
      </c>
    </row>
    <row r="10" spans="2:5" ht="15.75" thickBot="1" x14ac:dyDescent="0.3">
      <c r="B10" s="14">
        <v>6</v>
      </c>
      <c r="C10" s="15" t="s">
        <v>24</v>
      </c>
      <c r="D10" s="15" t="s">
        <v>29</v>
      </c>
      <c r="E10" s="16">
        <v>905.21</v>
      </c>
    </row>
  </sheetData>
  <mergeCells count="2">
    <mergeCell ref="B2:E2"/>
    <mergeCell ref="B3:E3"/>
  </mergeCells>
  <pageMargins left="0.7" right="0.7" top="0.75" bottom="0.75" header="0.3" footer="0.3"/>
  <pageSetup paperSize="25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7FA76-062F-4140-AA3A-72C6976EE28B}">
  <dimension ref="A1:AP10"/>
  <sheetViews>
    <sheetView zoomScale="96" zoomScaleNormal="96" workbookViewId="0">
      <selection activeCell="H15" sqref="H15"/>
    </sheetView>
  </sheetViews>
  <sheetFormatPr defaultRowHeight="15" x14ac:dyDescent="0.25"/>
  <cols>
    <col min="1" max="1" width="15.7109375" style="1" customWidth="1"/>
    <col min="2" max="5" width="18.7109375" style="1" customWidth="1"/>
    <col min="6" max="8" width="15.7109375" style="1" customWidth="1"/>
    <col min="9" max="42" width="9.140625" style="1"/>
  </cols>
  <sheetData>
    <row r="1" spans="2:7" ht="15.75" thickBot="1" x14ac:dyDescent="0.3"/>
    <row r="2" spans="2:7" ht="20.100000000000001" customHeight="1" thickBot="1" x14ac:dyDescent="0.3">
      <c r="B2" s="17" t="s">
        <v>5</v>
      </c>
      <c r="C2" s="18"/>
      <c r="D2" s="18"/>
      <c r="E2" s="19"/>
    </row>
    <row r="3" spans="2:7" ht="20.100000000000001" customHeight="1" thickBot="1" x14ac:dyDescent="0.3">
      <c r="B3" s="17" t="s">
        <v>12</v>
      </c>
      <c r="C3" s="18"/>
      <c r="D3" s="18"/>
      <c r="E3" s="19"/>
    </row>
    <row r="4" spans="2:7" ht="20.100000000000001" customHeight="1" thickBot="1" x14ac:dyDescent="0.3">
      <c r="B4" s="5" t="s">
        <v>0</v>
      </c>
      <c r="C4" s="6" t="s">
        <v>1</v>
      </c>
      <c r="D4" s="6" t="s">
        <v>2</v>
      </c>
      <c r="E4" s="7" t="s">
        <v>3</v>
      </c>
      <c r="G4" s="2" t="s">
        <v>21</v>
      </c>
    </row>
    <row r="5" spans="2:7" x14ac:dyDescent="0.25">
      <c r="B5" s="8" t="s">
        <v>6</v>
      </c>
      <c r="C5" s="9" t="s">
        <v>30</v>
      </c>
      <c r="D5" s="9" t="s">
        <v>26</v>
      </c>
      <c r="E5" s="10">
        <f t="shared" ref="E5:E9" si="0">G5-1.08</f>
        <v>904.4799999999999</v>
      </c>
      <c r="G5" s="3">
        <v>905.56</v>
      </c>
    </row>
    <row r="6" spans="2:7" x14ac:dyDescent="0.25">
      <c r="B6" s="11" t="s">
        <v>7</v>
      </c>
      <c r="C6" s="12" t="s">
        <v>30</v>
      </c>
      <c r="D6" s="12" t="s">
        <v>25</v>
      </c>
      <c r="E6" s="13">
        <f t="shared" si="0"/>
        <v>904.79</v>
      </c>
      <c r="G6" s="3">
        <v>905.87</v>
      </c>
    </row>
    <row r="7" spans="2:7" x14ac:dyDescent="0.25">
      <c r="B7" s="11" t="s">
        <v>8</v>
      </c>
      <c r="C7" s="12" t="s">
        <v>30</v>
      </c>
      <c r="D7" s="12" t="s">
        <v>27</v>
      </c>
      <c r="E7" s="13">
        <f t="shared" si="0"/>
        <v>904.4799999999999</v>
      </c>
      <c r="G7" s="3">
        <v>905.56</v>
      </c>
    </row>
    <row r="8" spans="2:7" x14ac:dyDescent="0.25">
      <c r="B8" s="11" t="s">
        <v>9</v>
      </c>
      <c r="C8" s="12" t="s">
        <v>31</v>
      </c>
      <c r="D8" s="12" t="s">
        <v>26</v>
      </c>
      <c r="E8" s="13">
        <f t="shared" si="0"/>
        <v>904.36</v>
      </c>
      <c r="G8" s="3">
        <v>905.44</v>
      </c>
    </row>
    <row r="9" spans="2:7" x14ac:dyDescent="0.25">
      <c r="B9" s="11" t="s">
        <v>10</v>
      </c>
      <c r="C9" s="12" t="s">
        <v>31</v>
      </c>
      <c r="D9" s="12" t="s">
        <v>25</v>
      </c>
      <c r="E9" s="13">
        <f t="shared" si="0"/>
        <v>904.67</v>
      </c>
      <c r="G9" s="3">
        <v>905.75</v>
      </c>
    </row>
    <row r="10" spans="2:7" ht="15.75" thickBot="1" x14ac:dyDescent="0.3">
      <c r="B10" s="14" t="s">
        <v>11</v>
      </c>
      <c r="C10" s="15" t="s">
        <v>31</v>
      </c>
      <c r="D10" s="15" t="s">
        <v>27</v>
      </c>
      <c r="E10" s="16">
        <f>G10-1.08</f>
        <v>904.36</v>
      </c>
      <c r="G10" s="4">
        <v>905.44</v>
      </c>
    </row>
  </sheetData>
  <mergeCells count="2">
    <mergeCell ref="B2:E2"/>
    <mergeCell ref="B3:E3"/>
  </mergeCells>
  <pageMargins left="0.7" right="0.7" top="0.75" bottom="0.75" header="0.3" footer="0.3"/>
  <pageSetup paperSize="25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CE907-6154-41DE-A638-DB13E13B3BF2}">
  <dimension ref="A1:AP10"/>
  <sheetViews>
    <sheetView zoomScale="96" zoomScaleNormal="96" workbookViewId="0">
      <selection activeCell="F18" sqref="F18"/>
    </sheetView>
  </sheetViews>
  <sheetFormatPr defaultRowHeight="15" x14ac:dyDescent="0.25"/>
  <cols>
    <col min="1" max="1" width="15.7109375" style="1" customWidth="1"/>
    <col min="2" max="5" width="18.7109375" style="1" customWidth="1"/>
    <col min="6" max="8" width="15.7109375" style="1" customWidth="1"/>
    <col min="9" max="42" width="9.140625" style="1"/>
  </cols>
  <sheetData>
    <row r="1" spans="2:5" ht="15.75" thickBot="1" x14ac:dyDescent="0.3"/>
    <row r="2" spans="2:5" ht="20.100000000000001" customHeight="1" thickBot="1" x14ac:dyDescent="0.3">
      <c r="B2" s="17" t="s">
        <v>14</v>
      </c>
      <c r="C2" s="18"/>
      <c r="D2" s="18"/>
      <c r="E2" s="19"/>
    </row>
    <row r="3" spans="2:5" ht="20.100000000000001" customHeight="1" thickBot="1" x14ac:dyDescent="0.3">
      <c r="B3" s="17" t="s">
        <v>22</v>
      </c>
      <c r="C3" s="18"/>
      <c r="D3" s="18"/>
      <c r="E3" s="19"/>
    </row>
    <row r="4" spans="2:5" ht="20.100000000000001" customHeight="1" thickBot="1" x14ac:dyDescent="0.3">
      <c r="B4" s="5" t="s">
        <v>0</v>
      </c>
      <c r="C4" s="6" t="s">
        <v>1</v>
      </c>
      <c r="D4" s="6" t="s">
        <v>2</v>
      </c>
      <c r="E4" s="7" t="s">
        <v>3</v>
      </c>
    </row>
    <row r="5" spans="2:5" x14ac:dyDescent="0.25">
      <c r="B5" s="8">
        <v>7</v>
      </c>
      <c r="C5" s="9" t="s">
        <v>32</v>
      </c>
      <c r="D5" s="9" t="s">
        <v>28</v>
      </c>
      <c r="E5" s="10">
        <v>904.71</v>
      </c>
    </row>
    <row r="6" spans="2:5" x14ac:dyDescent="0.25">
      <c r="B6" s="11">
        <v>8</v>
      </c>
      <c r="C6" s="12" t="s">
        <v>32</v>
      </c>
      <c r="D6" s="12" t="s">
        <v>25</v>
      </c>
      <c r="E6" s="13">
        <v>905.01</v>
      </c>
    </row>
    <row r="7" spans="2:5" x14ac:dyDescent="0.25">
      <c r="B7" s="11">
        <v>9</v>
      </c>
      <c r="C7" s="12" t="s">
        <v>32</v>
      </c>
      <c r="D7" s="12" t="s">
        <v>29</v>
      </c>
      <c r="E7" s="13">
        <v>904.71</v>
      </c>
    </row>
    <row r="8" spans="2:5" x14ac:dyDescent="0.25">
      <c r="B8" s="11">
        <v>10</v>
      </c>
      <c r="C8" s="12" t="s">
        <v>33</v>
      </c>
      <c r="D8" s="12" t="s">
        <v>26</v>
      </c>
      <c r="E8" s="13">
        <v>904.49</v>
      </c>
    </row>
    <row r="9" spans="2:5" x14ac:dyDescent="0.25">
      <c r="B9" s="11">
        <v>11</v>
      </c>
      <c r="C9" s="12" t="s">
        <v>33</v>
      </c>
      <c r="D9" s="12" t="s">
        <v>25</v>
      </c>
      <c r="E9" s="13">
        <v>904.8</v>
      </c>
    </row>
    <row r="10" spans="2:5" ht="15.75" thickBot="1" x14ac:dyDescent="0.3">
      <c r="B10" s="14">
        <v>12</v>
      </c>
      <c r="C10" s="15" t="s">
        <v>33</v>
      </c>
      <c r="D10" s="15" t="s">
        <v>27</v>
      </c>
      <c r="E10" s="16">
        <v>904.49</v>
      </c>
    </row>
  </sheetData>
  <mergeCells count="2">
    <mergeCell ref="B2:E2"/>
    <mergeCell ref="B3:E3"/>
  </mergeCells>
  <pageMargins left="0.7" right="0.7" top="0.75" bottom="0.75" header="0.3" footer="0.3"/>
  <pageSetup paperSize="25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492D-0ACC-402D-A005-797BFB0216A7}">
  <dimension ref="A1:AP10"/>
  <sheetViews>
    <sheetView tabSelected="1" zoomScale="96" zoomScaleNormal="96" workbookViewId="0">
      <selection activeCell="J6" sqref="J6"/>
    </sheetView>
  </sheetViews>
  <sheetFormatPr defaultRowHeight="15" x14ac:dyDescent="0.25"/>
  <cols>
    <col min="1" max="1" width="15.7109375" style="1" customWidth="1"/>
    <col min="2" max="5" width="18.7109375" style="1" customWidth="1"/>
    <col min="6" max="8" width="15.7109375" style="1" customWidth="1"/>
    <col min="9" max="42" width="9.140625" style="1"/>
  </cols>
  <sheetData>
    <row r="1" spans="2:7" ht="15.75" thickBot="1" x14ac:dyDescent="0.3"/>
    <row r="2" spans="2:7" ht="20.100000000000001" customHeight="1" thickBot="1" x14ac:dyDescent="0.3">
      <c r="B2" s="17" t="s">
        <v>13</v>
      </c>
      <c r="C2" s="18"/>
      <c r="D2" s="18"/>
      <c r="E2" s="19"/>
    </row>
    <row r="3" spans="2:7" ht="20.100000000000001" customHeight="1" thickBot="1" x14ac:dyDescent="0.3">
      <c r="B3" s="17" t="s">
        <v>12</v>
      </c>
      <c r="C3" s="18"/>
      <c r="D3" s="18"/>
      <c r="E3" s="19"/>
    </row>
    <row r="4" spans="2:7" ht="20.100000000000001" customHeight="1" thickBot="1" x14ac:dyDescent="0.3">
      <c r="B4" s="5" t="s">
        <v>0</v>
      </c>
      <c r="C4" s="6" t="s">
        <v>1</v>
      </c>
      <c r="D4" s="6" t="s">
        <v>2</v>
      </c>
      <c r="E4" s="7" t="s">
        <v>3</v>
      </c>
      <c r="G4" s="2" t="s">
        <v>21</v>
      </c>
    </row>
    <row r="5" spans="2:7" x14ac:dyDescent="0.25">
      <c r="B5" s="8" t="s">
        <v>15</v>
      </c>
      <c r="C5" s="9" t="s">
        <v>34</v>
      </c>
      <c r="D5" s="9" t="s">
        <v>26</v>
      </c>
      <c r="E5" s="10">
        <f>G5-1.08</f>
        <v>903.44999999999993</v>
      </c>
      <c r="G5" s="3">
        <v>904.53</v>
      </c>
    </row>
    <row r="6" spans="2:7" x14ac:dyDescent="0.25">
      <c r="B6" s="11" t="s">
        <v>16</v>
      </c>
      <c r="C6" s="12" t="s">
        <v>34</v>
      </c>
      <c r="D6" s="12" t="s">
        <v>25</v>
      </c>
      <c r="E6" s="13">
        <f t="shared" ref="E6:E10" si="0">G6-1.08</f>
        <v>903.76</v>
      </c>
      <c r="G6" s="3">
        <v>904.84</v>
      </c>
    </row>
    <row r="7" spans="2:7" x14ac:dyDescent="0.25">
      <c r="B7" s="11" t="s">
        <v>17</v>
      </c>
      <c r="C7" s="12" t="s">
        <v>34</v>
      </c>
      <c r="D7" s="12" t="s">
        <v>27</v>
      </c>
      <c r="E7" s="13">
        <f t="shared" si="0"/>
        <v>903.44999999999993</v>
      </c>
      <c r="G7" s="3">
        <v>904.53</v>
      </c>
    </row>
    <row r="8" spans="2:7" x14ac:dyDescent="0.25">
      <c r="B8" s="11" t="s">
        <v>18</v>
      </c>
      <c r="C8" s="12" t="s">
        <v>35</v>
      </c>
      <c r="D8" s="12" t="s">
        <v>26</v>
      </c>
      <c r="E8" s="13">
        <f t="shared" si="0"/>
        <v>903.37</v>
      </c>
      <c r="G8" s="3">
        <v>904.45</v>
      </c>
    </row>
    <row r="9" spans="2:7" x14ac:dyDescent="0.25">
      <c r="B9" s="11" t="s">
        <v>19</v>
      </c>
      <c r="C9" s="12" t="s">
        <v>35</v>
      </c>
      <c r="D9" s="12" t="s">
        <v>25</v>
      </c>
      <c r="E9" s="13">
        <f t="shared" si="0"/>
        <v>903.68</v>
      </c>
      <c r="G9" s="3">
        <v>904.76</v>
      </c>
    </row>
    <row r="10" spans="2:7" ht="15.75" thickBot="1" x14ac:dyDescent="0.3">
      <c r="B10" s="14" t="s">
        <v>20</v>
      </c>
      <c r="C10" s="15" t="s">
        <v>35</v>
      </c>
      <c r="D10" s="15" t="s">
        <v>27</v>
      </c>
      <c r="E10" s="16">
        <f t="shared" si="0"/>
        <v>903.37</v>
      </c>
      <c r="G10" s="4">
        <v>904.45</v>
      </c>
    </row>
  </sheetData>
  <mergeCells count="2">
    <mergeCell ref="B2:E2"/>
    <mergeCell ref="B3:E3"/>
  </mergeCells>
  <pageMargins left="0.7" right="0.7" top="0.75" bottom="0.75" header="0.3" footer="0.3"/>
  <pageSetup paperSize="25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Rear Approach Slab</vt:lpstr>
      <vt:lpstr>Rear Sleeper Slab</vt:lpstr>
      <vt:lpstr>Forward Approach Slab</vt:lpstr>
      <vt:lpstr>Forward Sleeper Slab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Hissong, Robert</cp:lastModifiedBy>
  <dcterms:created xsi:type="dcterms:W3CDTF">2022-04-28T17:44:35Z</dcterms:created>
  <dcterms:modified xsi:type="dcterms:W3CDTF">2024-11-15T19:35:50Z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